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55340\Labs\Day4\"/>
    </mc:Choice>
  </mc:AlternateContent>
  <xr:revisionPtr revIDLastSave="0" documentId="13_ncr:1_{A920B188-F2C5-4F69-A540-3CADCB759419}" xr6:coauthVersionLast="47" xr6:coauthVersionMax="47" xr10:uidLastSave="{00000000-0000-0000-0000-000000000000}"/>
  <bookViews>
    <workbookView xWindow="3516" yWindow="2268" windowWidth="17280" windowHeight="9420" activeTab="1" xr2:uid="{00000000-000D-0000-FFFF-FFFF00000000}"/>
  </bookViews>
  <sheets>
    <sheet name="FV" sheetId="1" r:id="rId1"/>
    <sheet name="Loan" sheetId="2" r:id="rId2"/>
  </sheets>
  <definedNames>
    <definedName name="AnnualRate" localSheetId="0">FV!$D$3</definedName>
    <definedName name="AnnualRate" localSheetId="1">Loan!$D$3</definedName>
    <definedName name="DurationInYears" localSheetId="1">Loan!$D$4</definedName>
    <definedName name="LoanAmount" localSheetId="1">Loan!$D$2</definedName>
    <definedName name="MonthlyInstallment" localSheetId="1">Loan!$D$5</definedName>
    <definedName name="Saving" localSheetId="0">FV!$D$2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" l="1"/>
  <c r="D8" i="2" s="1"/>
  <c r="D7" i="1"/>
  <c r="D8" i="1"/>
  <c r="D9" i="1"/>
  <c r="D10" i="1"/>
  <c r="D11" i="1"/>
  <c r="D12" i="1"/>
  <c r="D13" i="1"/>
  <c r="D14" i="1"/>
  <c r="D15" i="1"/>
  <c r="D16" i="1"/>
  <c r="D6" i="1"/>
  <c r="D7" i="2" l="1"/>
</calcChain>
</file>

<file path=xl/sharedStrings.xml><?xml version="1.0" encoding="utf-8"?>
<sst xmlns="http://schemas.openxmlformats.org/spreadsheetml/2006/main" count="11" uniqueCount="10">
  <si>
    <t>Saving:</t>
  </si>
  <si>
    <t>Annual Rate:</t>
  </si>
  <si>
    <t>Year</t>
  </si>
  <si>
    <t>FV</t>
  </si>
  <si>
    <t>Loan Amount:</t>
  </si>
  <si>
    <t>Duration:</t>
  </si>
  <si>
    <t>Years</t>
  </si>
  <si>
    <t>Monthly Installment:</t>
  </si>
  <si>
    <t>Min Net Income:</t>
  </si>
  <si>
    <t>Total Payment: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</si>
</sst>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9" fontId="0" fillId="0" borderId="0" xfId="0" applyNumberFormat="1"/>
    <xf numFmtId="10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8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FV!$D$5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FV!$C$6:$C$16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FV!$D$6:$D$16</c:f>
              <c:numCache>
                <c:formatCode>_("$"* #,##0.00_);_("$"* \(#,##0.00\);_("$"* "-"??_);_(@_)</c:formatCode>
                <c:ptCount val="11"/>
                <c:pt idx="0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115.76250000000002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B8-4296-8831-FCE48887D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981736"/>
        <c:axId val="313982392"/>
      </c:lineChart>
      <c:catAx>
        <c:axId val="31398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2392"/>
        <c:crosses val="autoZero"/>
        <c:auto val="1"/>
        <c:lblAlgn val="ctr"/>
        <c:lblOffset val="100"/>
        <c:noMultiLvlLbl val="0"/>
      </c:catAx>
      <c:valAx>
        <c:axId val="31398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256442</xdr:colOff>
      <xdr:row>2</xdr:row>
      <xdr:rowOff>49822</xdr:rowOff>
    </xdr:from>
    <xdr:to>
      <xdr:col>9</xdr:col>
      <xdr:colOff>139211</xdr:colOff>
      <xdr:row>16</xdr:row>
      <xdr:rowOff>126022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102577</xdr:colOff>
      <xdr:row>6</xdr:row>
      <xdr:rowOff>175847</xdr:rowOff>
    </xdr:from>
    <xdr:ext cx="165588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583222</xdr:colOff>
      <xdr:row>10</xdr:row>
      <xdr:rowOff>55685</xdr:rowOff>
    </xdr:from>
    <xdr:ext cx="2087495" cy="582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799491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799491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D16"/>
  <sheetViews>
    <sheetView zoomScale="130" zoomScaleNormal="130" workbookViewId="0">
      <selection activeCell="D14" sqref="D14"/>
    </sheetView>
  </sheetViews>
  <sheetFormatPr defaultRowHeight="14.4" x14ac:dyDescent="0.3"/>
  <cols>
    <col min="3" max="3" width="12.33203125" bestFit="1" customWidth="1"/>
    <col min="4" max="4" width="9.44140625" bestFit="1" customWidth="1"/>
  </cols>
  <sheetData>
    <row r="2" spans="3:4" x14ac:dyDescent="0.3">
      <c r="C2" s="5" t="s">
        <v>0</v>
      </c>
      <c r="D2" s="1">
        <v>100</v>
      </c>
    </row>
    <row r="3" spans="3:4" x14ac:dyDescent="0.3">
      <c r="C3" s="5" t="s">
        <v>1</v>
      </c>
      <c r="D3" s="2">
        <v>0.05</v>
      </c>
    </row>
    <row r="5" spans="3:4" x14ac:dyDescent="0.3">
      <c r="C5" s="4" t="s">
        <v>2</v>
      </c>
      <c r="D5" s="4" t="s">
        <v>3</v>
      </c>
    </row>
    <row r="6" spans="3:4" x14ac:dyDescent="0.3">
      <c r="C6">
        <v>0</v>
      </c>
      <c r="D6" s="1">
        <f t="shared" ref="D6:D16" si="0">FV(AnnualRate,C6,0,-Saving)</f>
        <v>100</v>
      </c>
    </row>
    <row r="7" spans="3:4" x14ac:dyDescent="0.3">
      <c r="C7">
        <v>1</v>
      </c>
      <c r="D7" s="1">
        <f t="shared" si="0"/>
        <v>105</v>
      </c>
    </row>
    <row r="8" spans="3:4" x14ac:dyDescent="0.3">
      <c r="C8">
        <v>2</v>
      </c>
      <c r="D8" s="1">
        <f t="shared" si="0"/>
        <v>110.25</v>
      </c>
    </row>
    <row r="9" spans="3:4" x14ac:dyDescent="0.3">
      <c r="C9">
        <v>3</v>
      </c>
      <c r="D9" s="1">
        <f t="shared" si="0"/>
        <v>115.76250000000002</v>
      </c>
    </row>
    <row r="10" spans="3:4" x14ac:dyDescent="0.3">
      <c r="C10">
        <v>4</v>
      </c>
      <c r="D10" s="1">
        <f t="shared" si="0"/>
        <v>121.550625</v>
      </c>
    </row>
    <row r="11" spans="3:4" x14ac:dyDescent="0.3">
      <c r="C11">
        <v>5</v>
      </c>
      <c r="D11" s="1">
        <f t="shared" si="0"/>
        <v>127.62815625000002</v>
      </c>
    </row>
    <row r="12" spans="3:4" x14ac:dyDescent="0.3">
      <c r="C12">
        <v>6</v>
      </c>
      <c r="D12" s="1">
        <f t="shared" si="0"/>
        <v>134.0095640625</v>
      </c>
    </row>
    <row r="13" spans="3:4" x14ac:dyDescent="0.3">
      <c r="C13">
        <v>7</v>
      </c>
      <c r="D13" s="1">
        <f t="shared" si="0"/>
        <v>140.71004226562502</v>
      </c>
    </row>
    <row r="14" spans="3:4" x14ac:dyDescent="0.3">
      <c r="C14">
        <v>8</v>
      </c>
      <c r="D14" s="1">
        <f t="shared" si="0"/>
        <v>147.74554437890626</v>
      </c>
    </row>
    <row r="15" spans="3:4" x14ac:dyDescent="0.3">
      <c r="C15">
        <v>9</v>
      </c>
      <c r="D15" s="1">
        <f t="shared" si="0"/>
        <v>155.13282159785157</v>
      </c>
    </row>
    <row r="16" spans="3:4" x14ac:dyDescent="0.3">
      <c r="C16">
        <v>10</v>
      </c>
      <c r="D16" s="1">
        <f t="shared" si="0"/>
        <v>162.88946267774415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E8"/>
  <sheetViews>
    <sheetView tabSelected="1" zoomScale="160" zoomScaleNormal="160" workbookViewId="0">
      <selection activeCell="G6" sqref="G6"/>
    </sheetView>
  </sheetViews>
  <sheetFormatPr defaultRowHeight="14.4" x14ac:dyDescent="0.3"/>
  <cols>
    <col min="3" max="3" width="19.88671875" bestFit="1" customWidth="1"/>
    <col min="4" max="4" width="17.6640625" customWidth="1"/>
  </cols>
  <sheetData>
    <row r="2" spans="3:5" x14ac:dyDescent="0.3">
      <c r="C2" s="5" t="s">
        <v>4</v>
      </c>
      <c r="D2" s="1">
        <v>1000000</v>
      </c>
    </row>
    <row r="3" spans="3:5" x14ac:dyDescent="0.3">
      <c r="C3" s="5" t="s">
        <v>1</v>
      </c>
      <c r="D3" s="3">
        <v>4.5999999999999999E-2</v>
      </c>
    </row>
    <row r="4" spans="3:5" x14ac:dyDescent="0.3">
      <c r="C4" s="5" t="s">
        <v>5</v>
      </c>
      <c r="D4">
        <v>30</v>
      </c>
      <c r="E4" t="s">
        <v>6</v>
      </c>
    </row>
    <row r="5" spans="3:5" x14ac:dyDescent="0.3">
      <c r="C5" s="5" t="s">
        <v>7</v>
      </c>
      <c r="D5" s="6">
        <f>PMT(AnnualRate/12,DurationInYears*12,-LoanAmount)</f>
        <v>5126.4436820978963</v>
      </c>
    </row>
    <row r="6" spans="3:5" x14ac:dyDescent="0.3">
      <c r="C6" s="5"/>
    </row>
    <row r="7" spans="3:5" x14ac:dyDescent="0.3">
      <c r="C7" s="5" t="s">
        <v>8</v>
      </c>
      <c r="D7" s="1">
        <f>3 * MonthlyInstallment</f>
        <v>15379.33104629369</v>
      </c>
    </row>
    <row r="8" spans="3:5" x14ac:dyDescent="0.3">
      <c r="C8" s="5" t="s">
        <v>9</v>
      </c>
      <c r="D8" s="1">
        <f>MonthlyInstallment*DurationInYears*12</f>
        <v>1845519.7255552425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FV</vt:lpstr>
      <vt:lpstr>Loan</vt:lpstr>
      <vt:lpstr>FV!AnnualRate</vt:lpstr>
      <vt:lpstr>Loan!AnnualRate</vt:lpstr>
      <vt:lpstr>Loan!DurationInYears</vt:lpstr>
      <vt:lpstr>Loan!LoanAmount</vt:lpstr>
      <vt:lpstr>Loan!MonthlyInstallment</vt:lpstr>
      <vt:lpstr>FV!Saving</vt:lpstr>
    </vt:vector>
  </TitlesOfParts>
  <Company>Info Trek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ck leng</cp:lastModifiedBy>
  <dcterms:created xsi:type="dcterms:W3CDTF">2020-08-18T07:27:46Z</dcterms:created>
  <dcterms:modified xsi:type="dcterms:W3CDTF">2025-04-24T09:00:48Z</dcterms:modified>
</cp:coreProperties>
</file>